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735"/>
  </bookViews>
  <sheets>
    <sheet name="КП" sheetId="1" r:id="rId1"/>
  </sheets>
  <definedNames>
    <definedName name="_xlnm.Print_Area" localSheetId="0">КП!$A$1:$M$21</definedName>
  </definedNames>
  <calcPr calcId="145621"/>
</workbook>
</file>

<file path=xl/calcChain.xml><?xml version="1.0" encoding="utf-8"?>
<calcChain xmlns="http://schemas.openxmlformats.org/spreadsheetml/2006/main">
  <c r="F8" i="1" l="1"/>
  <c r="K7" i="1" l="1"/>
  <c r="K8" i="1" l="1"/>
  <c r="J8" i="1" l="1"/>
  <c r="J7" i="1"/>
  <c r="M8" i="1" l="1"/>
  <c r="M7" i="1"/>
  <c r="M9" i="1" l="1"/>
</calcChain>
</file>

<file path=xl/sharedStrings.xml><?xml version="1.0" encoding="utf-8"?>
<sst xmlns="http://schemas.openxmlformats.org/spreadsheetml/2006/main" count="31" uniqueCount="31">
  <si>
    <t>№ п/п</t>
  </si>
  <si>
    <t>УСЛОВИЯ</t>
  </si>
  <si>
    <t xml:space="preserve">                                                           </t>
  </si>
  <si>
    <t>Коммерческое предложение</t>
  </si>
  <si>
    <t>Бренд</t>
  </si>
  <si>
    <t xml:space="preserve">Общая стоимость </t>
  </si>
  <si>
    <t>Количество экранов</t>
  </si>
  <si>
    <t>Количество АЗК</t>
  </si>
  <si>
    <t>Рекламное время в рекламном блоке</t>
  </si>
  <si>
    <t>ВР</t>
  </si>
  <si>
    <t>Роснефть</t>
  </si>
  <si>
    <t>Количество рекламных блоков в сутки</t>
  </si>
  <si>
    <t xml:space="preserve">Оплата Оператора за право размещения оборудования (рекламных экранов) на МАЗК/АЗК АО "РН-Москва" в целях распространения рекламно-информационных материалов </t>
  </si>
  <si>
    <r>
      <t>Стоимость рекламного блока в сутки (</t>
    </r>
    <r>
      <rPr>
        <b/>
        <u/>
        <sz val="14"/>
        <rFont val="Times New Roman"/>
        <family val="1"/>
        <charset val="204"/>
      </rPr>
      <t>480 блоков/сутки уже включены в данную сумму</t>
    </r>
    <r>
      <rPr>
        <b/>
        <sz val="14"/>
        <rFont val="Times New Roman"/>
        <family val="1"/>
        <charset val="204"/>
      </rPr>
      <t>) на 1 экране</t>
    </r>
  </si>
  <si>
    <t xml:space="preserve">на заключение договора на право размещения оборудования на объектах АО "РН-Москва" в целях распространения рекламно-информационных материалов </t>
  </si>
  <si>
    <t xml:space="preserve">   (должность руководителя, основания полномочий)                                          (подпись)                                       (ФИО)</t>
  </si>
  <si>
    <t>М.П.</t>
  </si>
  <si>
    <t>"_____"________________       2018г.</t>
  </si>
  <si>
    <t>Участник согласен с типовой формой договора и предоставляет подписанный и скрепленный печатью со своей стороны проект договора.</t>
  </si>
  <si>
    <t>Срок действия коммерческого предложения 90 дней.</t>
  </si>
  <si>
    <t>* Ячейки выделенные желтым цветом обязательны для заполнения участником</t>
  </si>
  <si>
    <t>Обязательные условия:</t>
  </si>
  <si>
    <t>Пометить возможность да/нет:</t>
  </si>
  <si>
    <t>ИТОГО предлагаемый гарантированный доход для АО "РН-Москва" МАЗК ВР и АЗК РН за весь период действия договора - 3 года, руб. с НДС</t>
  </si>
  <si>
    <t>Количество дней дейстсвия договора (01.06.2021 - 31.05.2024)</t>
  </si>
  <si>
    <r>
      <t xml:space="preserve">Стоимость 1 секунды в сутки на 1 экране - </t>
    </r>
    <r>
      <rPr>
        <b/>
        <u/>
        <sz val="14"/>
        <color rgb="FFFF0000"/>
        <rFont val="Times New Roman"/>
        <family val="1"/>
        <charset val="204"/>
      </rPr>
      <t>для гарантированного количества секунд</t>
    </r>
    <r>
      <rPr>
        <b/>
        <sz val="14"/>
        <rFont val="Times New Roman"/>
        <family val="1"/>
        <charset val="204"/>
      </rPr>
      <t xml:space="preserve"> (не менее 1.80 рублей/секунда/сутки/1 экран на ВР, не менее 1.5рублей/секунда/сутки/1 экран на РН) </t>
    </r>
  </si>
  <si>
    <r>
      <t xml:space="preserve">Гарантированное количество секунд в 1 (одном) рекламном блоке на 1 экране </t>
    </r>
    <r>
      <rPr>
        <b/>
        <u/>
        <sz val="16"/>
        <color rgb="FFFF0000"/>
        <rFont val="Times New Roman"/>
        <family val="1"/>
        <charset val="204"/>
      </rPr>
      <t xml:space="preserve">не менее 100, но не более 135 на ВР, и не менее 90, но не более 135 на РН, </t>
    </r>
    <r>
      <rPr>
        <b/>
        <sz val="16"/>
        <rFont val="Times New Roman"/>
        <family val="1"/>
        <charset val="204"/>
      </rPr>
      <t>зафиксированное в договоре и обязательное к оплате в каждом отчетном периоде, начиная с даты подписания договора.</t>
    </r>
  </si>
  <si>
    <t>Оплата гарантированного платежа осуществляется на основании выставленного счета за отчетный период (месяц) на условиях 100% предоплаты</t>
  </si>
  <si>
    <r>
      <t xml:space="preserve">Оплата сверхгарантированного платежа, осуществляется до __ числа месяца </t>
    </r>
    <r>
      <rPr>
        <b/>
        <i/>
        <u/>
        <sz val="14"/>
        <rFont val="Times New Roman"/>
        <family val="1"/>
        <charset val="204"/>
      </rPr>
      <t>(прописать)</t>
    </r>
    <r>
      <rPr>
        <sz val="14"/>
        <rFont val="Times New Roman"/>
        <family val="1"/>
        <charset val="204"/>
      </rPr>
      <t>, следующего за отчетным периодом (квартал), не позднее 15 (пятнадцати) календарных дней после получения акт сдачи-приемки услуг и счет-фактуры.</t>
    </r>
  </si>
  <si>
    <t>Гарантированный платеж является фиксированным и подлежит уплате в течение всего срока действия  договора.</t>
  </si>
  <si>
    <r>
      <t xml:space="preserve">Стоимость 1 секунды в сутки (480 блоков/сутки уже включены в данную сумму)  на 1 экране - </t>
    </r>
    <r>
      <rPr>
        <b/>
        <sz val="14"/>
        <color rgb="FFFF0000"/>
        <rFont val="Times New Roman"/>
        <family val="1"/>
        <charset val="204"/>
      </rPr>
      <t>для количества секунд сверх гарантированного</t>
    </r>
    <r>
      <rPr>
        <b/>
        <sz val="14"/>
        <rFont val="Times New Roman"/>
        <family val="1"/>
        <charset val="204"/>
      </rPr>
      <t xml:space="preserve"> (не менее 1.80 рублей/секунда/сутки/1 экран на ВР, не менее 1.5рублей/секунда/сутки/1 экран на РН)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</si>
</sst>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Times New Roman CYR"/>
    </font>
    <font>
      <b/>
      <u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6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86">
    <xf numFmtId="0" fontId="0" fillId="0" borderId="0" xfId="0"/>
    <xf numFmtId="0" fontId="4" fillId="0" borderId="0" xfId="0" applyFont="1" applyAlignment="1"/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/>
    <xf numFmtId="0" fontId="5" fillId="0" borderId="0" xfId="0" applyFont="1" applyFill="1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/>
    <xf numFmtId="4" fontId="6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justify"/>
    </xf>
    <xf numFmtId="0" fontId="5" fillId="0" borderId="0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0" fontId="0" fillId="0" borderId="0" xfId="0" applyFill="1"/>
    <xf numFmtId="0" fontId="12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0" borderId="0" xfId="0" applyFont="1" applyFill="1" applyAlignment="1" applyProtection="1">
      <alignment horizontal="right" vertical="center"/>
      <protection locked="0"/>
    </xf>
    <xf numFmtId="0" fontId="13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/>
    </xf>
    <xf numFmtId="0" fontId="5" fillId="0" borderId="0" xfId="0" applyFont="1" applyBorder="1" applyAlignment="1">
      <alignment horizontal="left" vertical="center"/>
    </xf>
    <xf numFmtId="0" fontId="5" fillId="2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0" fillId="0" borderId="0" xfId="0" applyFill="1" applyBorder="1"/>
    <xf numFmtId="0" fontId="5" fillId="0" borderId="0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 applyProtection="1">
      <alignment vertical="center" wrapText="1"/>
    </xf>
    <xf numFmtId="4" fontId="6" fillId="5" borderId="1" xfId="0" applyNumberFormat="1" applyFont="1" applyFill="1" applyBorder="1" applyAlignment="1">
      <alignment horizontal="center" vertical="center"/>
    </xf>
    <xf numFmtId="1" fontId="5" fillId="5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left" vertical="center" wrapText="1"/>
    </xf>
    <xf numFmtId="0" fontId="5" fillId="0" borderId="10" xfId="0" applyFont="1" applyFill="1" applyBorder="1" applyAlignment="1" applyProtection="1">
      <alignment horizontal="left" vertical="center" wrapText="1"/>
    </xf>
    <xf numFmtId="0" fontId="5" fillId="0" borderId="5" xfId="0" applyFont="1" applyFill="1" applyBorder="1" applyAlignment="1" applyProtection="1">
      <alignment horizontal="left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5" fillId="4" borderId="4" xfId="0" applyFont="1" applyFill="1" applyBorder="1" applyAlignment="1">
      <alignment horizontal="left" vertical="center" wrapText="1"/>
    </xf>
    <xf numFmtId="0" fontId="15" fillId="4" borderId="10" xfId="0" applyFont="1" applyFill="1" applyBorder="1" applyAlignment="1">
      <alignment horizontal="left" vertical="center" wrapText="1"/>
    </xf>
    <xf numFmtId="0" fontId="15" fillId="4" borderId="5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10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 wrapText="1"/>
    </xf>
    <xf numFmtId="4" fontId="6" fillId="3" borderId="11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/>
    </xf>
    <xf numFmtId="4" fontId="6" fillId="3" borderId="11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 wrapText="1"/>
    </xf>
    <xf numFmtId="4" fontId="6" fillId="3" borderId="10" xfId="0" applyNumberFormat="1" applyFont="1" applyFill="1" applyBorder="1" applyAlignment="1">
      <alignment horizontal="center" vertical="center" wrapText="1"/>
    </xf>
    <xf numFmtId="4" fontId="6" fillId="3" borderId="5" xfId="0" applyNumberFormat="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3">
    <cellStyle name="Normal_Daily  Report S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1"/>
  <sheetViews>
    <sheetView tabSelected="1" zoomScale="75" zoomScaleNormal="75" zoomScaleSheetLayoutView="100" workbookViewId="0">
      <selection activeCell="J9" sqref="J9"/>
    </sheetView>
  </sheetViews>
  <sheetFormatPr defaultRowHeight="18.75" x14ac:dyDescent="0.3"/>
  <cols>
    <col min="1" max="1" width="7.140625" style="3" customWidth="1"/>
    <col min="2" max="2" width="33.28515625" style="3" customWidth="1"/>
    <col min="3" max="3" width="32.140625" style="3" customWidth="1"/>
    <col min="4" max="4" width="23" style="3" customWidth="1"/>
    <col min="5" max="5" width="25.85546875" style="13" customWidth="1"/>
    <col min="6" max="6" width="26.5703125" style="13" customWidth="1"/>
    <col min="7" max="7" width="31.28515625" style="13" customWidth="1"/>
    <col min="8" max="8" width="52.140625" style="13" customWidth="1"/>
    <col min="9" max="9" width="41.5703125" style="13" customWidth="1"/>
    <col min="10" max="10" width="46.7109375" style="13" customWidth="1"/>
    <col min="11" max="13" width="30.42578125" style="13" customWidth="1"/>
    <col min="14" max="16384" width="9.140625" style="2"/>
  </cols>
  <sheetData>
    <row r="1" spans="1:20" x14ac:dyDescent="0.3">
      <c r="A1" s="55" t="s">
        <v>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1"/>
      <c r="O1" s="1"/>
      <c r="P1" s="1"/>
      <c r="Q1" s="1"/>
      <c r="R1" s="1"/>
      <c r="S1" s="1"/>
      <c r="T1" s="1"/>
    </row>
    <row r="2" spans="1:20" x14ac:dyDescent="0.3">
      <c r="B2" s="4" t="s">
        <v>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"/>
      <c r="O2" s="1"/>
      <c r="P2" s="1"/>
      <c r="Q2" s="1"/>
      <c r="R2" s="1"/>
      <c r="S2" s="1"/>
      <c r="T2" s="1"/>
    </row>
    <row r="3" spans="1:20" s="6" customFormat="1" ht="37.5" customHeight="1" x14ac:dyDescent="0.3">
      <c r="A3" s="59" t="s">
        <v>14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1"/>
      <c r="O3" s="1"/>
      <c r="P3" s="1"/>
      <c r="Q3" s="1"/>
      <c r="R3" s="1"/>
      <c r="S3" s="1"/>
      <c r="T3" s="1"/>
    </row>
    <row r="4" spans="1:20" s="6" customFormat="1" x14ac:dyDescent="0.3">
      <c r="A4" s="7"/>
      <c r="B4" s="7"/>
      <c r="C4" s="60"/>
      <c r="D4" s="60"/>
      <c r="E4" s="60"/>
      <c r="F4" s="7"/>
      <c r="G4" s="7"/>
      <c r="H4" s="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s="8" customFormat="1" ht="42.75" customHeight="1" x14ac:dyDescent="0.3">
      <c r="A5" s="65" t="s">
        <v>0</v>
      </c>
      <c r="B5" s="61" t="s">
        <v>1</v>
      </c>
      <c r="C5" s="62"/>
      <c r="D5" s="80" t="s">
        <v>4</v>
      </c>
      <c r="E5" s="69" t="s">
        <v>7</v>
      </c>
      <c r="F5" s="69" t="s">
        <v>6</v>
      </c>
      <c r="G5" s="67" t="s">
        <v>11</v>
      </c>
      <c r="H5" s="71" t="s">
        <v>12</v>
      </c>
      <c r="I5" s="72"/>
      <c r="J5" s="72"/>
      <c r="K5" s="73"/>
      <c r="L5" s="67" t="s">
        <v>24</v>
      </c>
      <c r="M5" s="69" t="s">
        <v>5</v>
      </c>
    </row>
    <row r="6" spans="1:20" s="8" customFormat="1" ht="171.75" customHeight="1" x14ac:dyDescent="0.3">
      <c r="A6" s="66"/>
      <c r="B6" s="63"/>
      <c r="C6" s="64"/>
      <c r="D6" s="81"/>
      <c r="E6" s="70"/>
      <c r="F6" s="70"/>
      <c r="G6" s="68"/>
      <c r="H6" s="18" t="s">
        <v>26</v>
      </c>
      <c r="I6" s="18" t="s">
        <v>25</v>
      </c>
      <c r="J6" s="18" t="s">
        <v>30</v>
      </c>
      <c r="K6" s="18" t="s">
        <v>13</v>
      </c>
      <c r="L6" s="68"/>
      <c r="M6" s="70"/>
    </row>
    <row r="7" spans="1:20" s="10" customFormat="1" ht="56.25" customHeight="1" x14ac:dyDescent="0.3">
      <c r="A7" s="56">
        <v>1</v>
      </c>
      <c r="B7" s="82" t="s">
        <v>8</v>
      </c>
      <c r="C7" s="83"/>
      <c r="D7" s="17" t="s">
        <v>9</v>
      </c>
      <c r="E7" s="9">
        <v>93</v>
      </c>
      <c r="F7" s="44">
        <v>189</v>
      </c>
      <c r="G7" s="44">
        <v>480</v>
      </c>
      <c r="H7" s="14"/>
      <c r="I7" s="14"/>
      <c r="J7" s="19">
        <f>I7</f>
        <v>0</v>
      </c>
      <c r="K7" s="9">
        <f>H7*I7</f>
        <v>0</v>
      </c>
      <c r="L7" s="16">
        <v>1096</v>
      </c>
      <c r="M7" s="37">
        <f>K7*L7*F7</f>
        <v>0</v>
      </c>
    </row>
    <row r="8" spans="1:20" s="10" customFormat="1" ht="56.25" customHeight="1" x14ac:dyDescent="0.3">
      <c r="A8" s="56"/>
      <c r="B8" s="84"/>
      <c r="C8" s="85"/>
      <c r="D8" s="17" t="s">
        <v>10</v>
      </c>
      <c r="E8" s="9">
        <v>143</v>
      </c>
      <c r="F8" s="44">
        <f>E8</f>
        <v>143</v>
      </c>
      <c r="G8" s="44">
        <v>480</v>
      </c>
      <c r="H8" s="14"/>
      <c r="I8" s="14"/>
      <c r="J8" s="19">
        <f t="shared" ref="J8" si="0">I8</f>
        <v>0</v>
      </c>
      <c r="K8" s="9">
        <f t="shared" ref="K8" si="1">H8*I8</f>
        <v>0</v>
      </c>
      <c r="L8" s="16">
        <v>1096</v>
      </c>
      <c r="M8" s="37">
        <f>K8*L8*F8</f>
        <v>0</v>
      </c>
    </row>
    <row r="9" spans="1:20" s="10" customFormat="1" ht="71.25" customHeight="1" x14ac:dyDescent="0.3">
      <c r="A9" s="20">
        <v>2</v>
      </c>
      <c r="B9" s="57" t="s">
        <v>23</v>
      </c>
      <c r="C9" s="58"/>
      <c r="D9" s="21"/>
      <c r="E9" s="11"/>
      <c r="F9" s="11"/>
      <c r="G9" s="11"/>
      <c r="H9" s="11"/>
      <c r="I9" s="11"/>
      <c r="J9" s="11"/>
      <c r="K9" s="11"/>
      <c r="L9" s="11"/>
      <c r="M9" s="15">
        <f>M7+M8</f>
        <v>0</v>
      </c>
    </row>
    <row r="10" spans="1:20" s="10" customFormat="1" ht="30" customHeight="1" x14ac:dyDescent="0.3">
      <c r="A10" s="49" t="s">
        <v>20</v>
      </c>
      <c r="B10" s="50"/>
      <c r="C10" s="50"/>
      <c r="D10" s="50"/>
      <c r="E10" s="50"/>
      <c r="F10" s="50"/>
      <c r="G10" s="51"/>
      <c r="H10" s="11" t="s">
        <v>22</v>
      </c>
      <c r="I10" s="38"/>
      <c r="J10" s="38"/>
      <c r="K10" s="38"/>
      <c r="L10" s="38"/>
      <c r="M10" s="38"/>
    </row>
    <row r="11" spans="1:20" s="10" customFormat="1" ht="30" customHeight="1" x14ac:dyDescent="0.3">
      <c r="A11" s="52" t="s">
        <v>21</v>
      </c>
      <c r="B11" s="53"/>
      <c r="C11" s="53"/>
      <c r="D11" s="53"/>
      <c r="E11" s="53"/>
      <c r="F11" s="53"/>
      <c r="G11" s="54"/>
      <c r="H11" s="43"/>
      <c r="I11" s="38"/>
      <c r="J11" s="38"/>
      <c r="K11" s="38"/>
      <c r="L11" s="38"/>
      <c r="M11" s="38"/>
    </row>
    <row r="12" spans="1:20" ht="40.5" customHeight="1" x14ac:dyDescent="0.3">
      <c r="A12" s="74" t="s">
        <v>19</v>
      </c>
      <c r="B12" s="75"/>
      <c r="C12" s="75"/>
      <c r="D12" s="75"/>
      <c r="E12" s="75"/>
      <c r="F12" s="75"/>
      <c r="G12" s="76"/>
      <c r="H12" s="39"/>
      <c r="I12" s="23"/>
      <c r="J12" s="23"/>
      <c r="K12" s="23"/>
      <c r="L12" s="23"/>
      <c r="M12" s="23"/>
    </row>
    <row r="13" spans="1:20" ht="40.5" customHeight="1" x14ac:dyDescent="0.3">
      <c r="A13" s="77" t="s">
        <v>27</v>
      </c>
      <c r="B13" s="78"/>
      <c r="C13" s="78"/>
      <c r="D13" s="78"/>
      <c r="E13" s="78"/>
      <c r="F13" s="78"/>
      <c r="G13" s="79"/>
      <c r="H13" s="40"/>
      <c r="I13" s="32"/>
      <c r="J13" s="32"/>
      <c r="K13" s="23"/>
      <c r="L13" s="23"/>
      <c r="M13" s="23"/>
    </row>
    <row r="14" spans="1:20" ht="40.5" customHeight="1" x14ac:dyDescent="0.3">
      <c r="A14" s="74" t="s">
        <v>28</v>
      </c>
      <c r="B14" s="75"/>
      <c r="C14" s="75"/>
      <c r="D14" s="75"/>
      <c r="E14" s="75"/>
      <c r="F14" s="75"/>
      <c r="G14" s="76"/>
      <c r="H14" s="40"/>
      <c r="I14" s="32"/>
      <c r="J14" s="32"/>
      <c r="K14" s="23"/>
      <c r="L14" s="23"/>
      <c r="M14" s="23"/>
    </row>
    <row r="15" spans="1:20" ht="40.5" customHeight="1" x14ac:dyDescent="0.3">
      <c r="A15" s="77" t="s">
        <v>29</v>
      </c>
      <c r="B15" s="78"/>
      <c r="C15" s="78"/>
      <c r="D15" s="78"/>
      <c r="E15" s="78"/>
      <c r="F15" s="78"/>
      <c r="G15" s="79"/>
      <c r="H15" s="41"/>
      <c r="I15" s="33"/>
      <c r="J15" s="33"/>
      <c r="K15" s="23"/>
      <c r="L15" s="23"/>
      <c r="M15" s="23"/>
    </row>
    <row r="16" spans="1:20" ht="40.5" customHeight="1" x14ac:dyDescent="0.3">
      <c r="A16" s="45" t="s">
        <v>18</v>
      </c>
      <c r="B16" s="46"/>
      <c r="C16" s="46"/>
      <c r="D16" s="46"/>
      <c r="E16" s="46"/>
      <c r="F16" s="46"/>
      <c r="G16" s="47"/>
      <c r="H16" s="42"/>
      <c r="I16" s="34"/>
      <c r="J16" s="34"/>
      <c r="K16" s="23"/>
      <c r="L16" s="23"/>
      <c r="M16" s="23"/>
    </row>
    <row r="17" spans="1:19" ht="40.5" customHeight="1" x14ac:dyDescent="0.3">
      <c r="A17" s="36"/>
      <c r="B17" s="36"/>
      <c r="C17" s="36"/>
      <c r="D17" s="36"/>
      <c r="E17" s="36"/>
      <c r="F17" s="36"/>
      <c r="G17" s="36"/>
      <c r="H17" s="34"/>
      <c r="I17" s="34"/>
      <c r="J17" s="34"/>
      <c r="K17" s="23"/>
      <c r="L17" s="23"/>
      <c r="M17" s="23"/>
    </row>
    <row r="18" spans="1:19" ht="40.5" customHeight="1" x14ac:dyDescent="0.3">
      <c r="A18" s="48"/>
      <c r="B18" s="48"/>
      <c r="C18" s="48"/>
      <c r="D18" s="48"/>
      <c r="E18" s="48"/>
      <c r="F18" s="48"/>
      <c r="G18" s="48"/>
      <c r="H18" s="35"/>
      <c r="I18" s="35"/>
      <c r="J18" s="35"/>
      <c r="K18" s="23"/>
      <c r="L18" s="23"/>
      <c r="M18" s="23"/>
    </row>
    <row r="19" spans="1:19" ht="40.5" customHeight="1" x14ac:dyDescent="0.3">
      <c r="A19" s="26" t="s">
        <v>15</v>
      </c>
      <c r="B19" s="26"/>
      <c r="C19" s="26"/>
      <c r="D19" s="27"/>
      <c r="E19" s="28"/>
      <c r="F19" s="24"/>
      <c r="G19" s="24"/>
      <c r="H19" s="25"/>
      <c r="I19" s="25"/>
      <c r="J19" s="25"/>
      <c r="K19" s="23"/>
      <c r="L19" s="23"/>
      <c r="M19" s="23"/>
    </row>
    <row r="20" spans="1:19" x14ac:dyDescent="0.3">
      <c r="A20" s="26"/>
      <c r="B20" s="28"/>
      <c r="C20" s="29"/>
      <c r="D20" s="29" t="s">
        <v>16</v>
      </c>
      <c r="E20" s="28"/>
      <c r="F20" s="30"/>
      <c r="G20" s="30"/>
      <c r="H20"/>
      <c r="I20"/>
      <c r="J20"/>
      <c r="K20" s="12"/>
      <c r="L20" s="12"/>
      <c r="M20" s="12"/>
      <c r="N20" s="12"/>
      <c r="O20" s="12"/>
      <c r="P20" s="12"/>
      <c r="Q20" s="12"/>
      <c r="R20" s="12"/>
      <c r="S20" s="12"/>
    </row>
    <row r="21" spans="1:19" s="22" customFormat="1" ht="28.5" customHeight="1" x14ac:dyDescent="0.3">
      <c r="A21" s="26"/>
      <c r="B21" s="26" t="s">
        <v>17</v>
      </c>
      <c r="C21" s="26"/>
      <c r="D21" s="27"/>
      <c r="E21" s="28"/>
      <c r="F21" s="31"/>
      <c r="G21"/>
      <c r="H21"/>
      <c r="I21"/>
      <c r="J21"/>
    </row>
  </sheetData>
  <mergeCells count="23">
    <mergeCell ref="A14:G14"/>
    <mergeCell ref="A13:G13"/>
    <mergeCell ref="A12:G12"/>
    <mergeCell ref="A15:G15"/>
    <mergeCell ref="E5:E6"/>
    <mergeCell ref="D5:D6"/>
    <mergeCell ref="B7:C8"/>
    <mergeCell ref="A16:G16"/>
    <mergeCell ref="A18:G18"/>
    <mergeCell ref="A10:G10"/>
    <mergeCell ref="A11:G11"/>
    <mergeCell ref="A1:M1"/>
    <mergeCell ref="A7:A8"/>
    <mergeCell ref="B9:C9"/>
    <mergeCell ref="A3:M3"/>
    <mergeCell ref="C4:E4"/>
    <mergeCell ref="B5:C6"/>
    <mergeCell ref="A5:A6"/>
    <mergeCell ref="L5:L6"/>
    <mergeCell ref="M5:M6"/>
    <mergeCell ref="H5:K5"/>
    <mergeCell ref="G5:G6"/>
    <mergeCell ref="F5:F6"/>
  </mergeCells>
  <pageMargins left="0.25" right="0.25" top="0.75" bottom="0.75" header="0.3" footer="0.3"/>
  <pageSetup paperSize="9" scale="36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</vt:lpstr>
      <vt:lpstr>КП!Область_печати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ELTikhonova</cp:lastModifiedBy>
  <cp:lastPrinted>2018-02-28T09:01:24Z</cp:lastPrinted>
  <dcterms:created xsi:type="dcterms:W3CDTF">2015-10-19T07:38:32Z</dcterms:created>
  <dcterms:modified xsi:type="dcterms:W3CDTF">2021-04-28T17:24:38Z</dcterms:modified>
</cp:coreProperties>
</file>